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3.09.2026." sheetId="1" r:id="GemRid8935"/>
  </sheets>
  <definedNames/>
  <calcPr calcId="124519"/>
</workbook>
</file>

<file path=xl/sharedStrings.xml><?xml version="1.0" encoding="utf-8"?>
<sst xmlns="http://schemas.openxmlformats.org/spreadsheetml/2006/main" count="39" uniqueCount="39">
  <si>
    <t>KURSNA LISTA BANJALUČKE BERZE - 03.09.2026.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</si>
  <si>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</si>
  <si>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</si>
  <si>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</si>
  <si>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</si>
  <si>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</si>
  <si>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</si>
  <si>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</si>
  <si>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</si>
  <si>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</si>
  <si>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</si>
  <si>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</si>
  <si>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</si>
  <si>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</si>
  <si>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</si>
  <si>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</si>
  <si>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</si>
  <si>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</si>
  <si>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</si>
  <si>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</si>
  <si>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</si>
  <si>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</si>
  <si>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/>
  </si>
  <si>
    <t>1,1</t>
  </si>
  <si>
    <t>TLKM-R-A</t>
  </si>
  <si>
    <t>Telekom Srpske a.d. Banja Luka</t>
  </si>
  <si>
    <t>0,961</t>
  </si>
  <si>
    <t>0,962</t>
  </si>
  <si>
    <t>Efektivni prinos do dospijeća %</t>
  </si>
  <si>
    <t>Min cijena</t>
  </si>
  <si>
    <t>Broj prometovanih HOV</t>
  </si>
  <si>
    <t>Službeno berzansko tržište - Tržište obveznica</t>
  </si>
  <si>
    <t>RSRS-O-U</t>
  </si>
  <si>
    <t>Republika Srpska - ratna šteta 19</t>
  </si>
  <si>
    <t>70,06</t>
  </si>
  <si>
    <t>80</t>
  </si>
  <si>
    <t>70,05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</si>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</sst>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93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837.15000000</v>
      </c>
      <c r="J2" s="9">
        <v>-0.21000000</v>
      </c>
      <c r="K2" s="10">
        <v>-0.03000000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3432.61000000</v>
      </c>
      <c r="J3" s="12">
        <v>0.67000000</v>
      </c>
      <c r="K3" s="13">
        <v>0.02000000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1.10000000</v>
      </c>
      <c r="I11" s="40">
        <v>1.10000000</v>
      </c>
      <c r="J11" s="41">
        <v>1200</v>
      </c>
      <c r="K11" s="10">
        <v>1320.00000000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26</v>
      </c>
      <c r="G12" s="40">
        <v>-0.10000000</v>
      </c>
      <c r="H12" s="40">
        <v>0.96200000</v>
      </c>
      <c r="I12" s="40">
        <v>0.96100000</v>
      </c>
      <c r="J12" s="41">
        <v>2093</v>
      </c>
      <c r="K12" s="10">
        <v>2011.77000000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28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29</v>
      </c>
      <c r="J14" s="45" t="s">
        <v>30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31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32</v>
      </c>
      <c r="B17" s="47" t="s">
        <v>33</v>
      </c>
      <c r="C17" s="48">
        <v>6.681858</v>
      </c>
      <c r="D17" s="40" t="s">
        <v>34</v>
      </c>
      <c r="E17" s="40" t="s">
        <v>35</v>
      </c>
      <c r="F17" s="40" t="s">
        <v>36</v>
      </c>
      <c r="G17" s="40">
        <v>0.06000000</v>
      </c>
      <c r="H17" s="40">
        <v>70.05000000</v>
      </c>
      <c r="I17" s="40">
        <v>70.05000000</v>
      </c>
      <c r="J17" s="41">
        <v>2000</v>
      </c>
      <c r="K17" s="10">
        <v>1401.00000000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9" t="s">
        <v>37</v>
      </c>
      <c r="B19" s="50"/>
      <c r="C19" s="50"/>
      <c r="D19" s="50"/>
      <c r="E19" s="50"/>
      <c r="F19" s="50"/>
      <c r="G19" s="50"/>
      <c r="H19" s="50"/>
      <c r="I19" s="51"/>
      <c r="J19" s="52">
        <f ca="1">SUM(J11:J18)</f>
        <v>0</v>
      </c>
      <c r="K19" s="53">
        <f ca="1">SUM(K11:K18)</f>
        <v>0</v>
      </c>
    </row>
    <row r="20">
      <c r="A20" s="54" t="s">
        <v>38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7">
    <mergeCell ref="B12:C12"/>
    <mergeCell ref="A20:K151"/>
    <mergeCell ref="A18:K18"/>
    <mergeCell ref="A16:K16"/>
    <mergeCell ref="A15:K15"/>
    <mergeCell ref="A10:K10"/>
    <mergeCell ref="A2:G5"/>
    <mergeCell ref="A9:K9"/>
    <mergeCell ref="F7:K7"/>
    <mergeCell ref="A6:K6"/>
    <mergeCell ref="A13:K13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